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9270"/>
  </bookViews>
  <sheets>
    <sheet name="2025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/>
  <c r="D31"/>
  <c r="D30"/>
  <c r="E29"/>
  <c r="D29"/>
  <c r="D28"/>
  <c r="D27"/>
  <c r="D26"/>
  <c r="D25"/>
  <c r="E24"/>
  <c r="D24"/>
  <c r="D23"/>
  <c r="D22"/>
  <c r="D21"/>
  <c r="D20"/>
  <c r="D19"/>
  <c r="D18"/>
  <c r="D17"/>
  <c r="E16"/>
  <c r="D16"/>
  <c r="D15"/>
  <c r="D13"/>
  <c r="E12"/>
  <c r="D12"/>
  <c r="D11"/>
  <c r="D10"/>
  <c r="D9"/>
  <c r="D8"/>
  <c r="D7"/>
  <c r="E6"/>
  <c r="D6"/>
</calcChain>
</file>

<file path=xl/comments1.xml><?xml version="1.0" encoding="utf-8"?>
<comments xmlns="http://schemas.openxmlformats.org/spreadsheetml/2006/main">
  <authors>
    <author>User</author>
  </authors>
  <commentLis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1.- 56439.2
2.-5727.5
2.-3168.4
Ընդ.  65335.1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1.-  61072.5
2. - 14167.0
3.-   3626.0
Ընդ.  78865.5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2025թ.
81872.3+570-14167-3386.8=64888.5
2.Կրթաթոշակ       14167.0
3.փոխադրավարձ -3386.8
Ընդ. 64888.5
61072.5+3816=64888.5</t>
        </r>
      </text>
    </comment>
    <comment ref="E2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59464.0/12=/38=130.4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2025թ.
Ամսական
1.Տարիֆիկացիաից հաստիքային գումար 3411.6
2Մնացած հաստիքային աշխատողներ 1669.2
3411.6+1669.2=5080.8</t>
        </r>
      </text>
    </comment>
  </commentList>
</comments>
</file>

<file path=xl/sharedStrings.xml><?xml version="1.0" encoding="utf-8"?>
<sst xmlns="http://schemas.openxmlformats.org/spreadsheetml/2006/main" count="46" uniqueCount="43">
  <si>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</si>
  <si>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</si>
  <si>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</si>
  <si>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</si>
  <si>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</si>
  <si>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t>ÐÐ Î¶ØêÜ                  ,,Ø»Õñáõ å»ï³Ï³Ý ùáÉ»ç,, äà²Î</t>
  </si>
  <si>
    <t>Ա.</t>
  </si>
  <si>
    <t>2025թ.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</si>
  <si>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</si>
  <si>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</si>
  <si>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</si>
  <si>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</si>
  <si>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</si>
  <si>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2025թ.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</si>
  <si>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</si>
  <si>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</si>
  <si>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</si>
  <si>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</si>
  <si>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</si>
  <si>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</si>
  <si>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</si>
  <si>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</si>
  <si>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</si>
  <si>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</si>
  <si>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</si>
  <si>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</si>
  <si>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</si>
  <si>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</si>
  <si>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</si>
  <si>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</si>
  <si>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</si>
  <si>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</si>
  <si>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</si>
  <si>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</si>
  <si>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t>6.3.</t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</si>
  <si>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</si>
  <si>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</si>
  <si>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</si>
  <si>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</si>
  <si>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</si>
  <si>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</si>
  <si>
    <t>04   Մարտ  2026թ.</t>
  </si>
  <si>
    <t xml:space="preserve">  Տնօրեն՝                               Թ. Հովհաննեսյան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</si>
</sst>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 wrapText="1"/>
    </xf>
    <xf numFmtId="0" fontId="4" fillId="2" borderId="0" xfId="0" applyFont="1" applyFill="1" applyBorder="1"/>
    <xf numFmtId="0" fontId="4" fillId="2" borderId="10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4" fillId="2" borderId="0" xfId="0" applyFont="1" applyFill="1"/>
    <xf numFmtId="0" fontId="0" fillId="0" borderId="10" xfId="0" applyFont="1" applyBorder="1" applyAlignment="1">
      <alignment horizontal="center"/>
    </xf>
    <xf numFmtId="0" fontId="4" fillId="0" borderId="7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164" fontId="5" fillId="0" borderId="9" xfId="0" applyNumberFormat="1" applyFont="1" applyFill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Font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L36"/>
  <sheetViews>
    <sheetView tabSelected="1" topLeftCell="A19" workbookViewId="0">
      <selection activeCell="E11" sqref="E11"/>
    </sheetView>
  </sheetViews>
  <sheetFormatPr defaultColWidth="8.875" defaultRowHeight="15"/>
  <cols>
    <col min="1" max="1" width="2" style="5" customWidth="1"/>
    <col min="2" max="2" width="5.875" style="45" customWidth="1"/>
    <col min="3" max="3" width="40.875" style="44" customWidth="1"/>
    <col min="4" max="4" width="14.375" style="43" customWidth="1"/>
    <col min="5" max="5" width="25.375" style="43" customWidth="1"/>
    <col min="6" max="16384" width="8.875" style="10"/>
  </cols>
  <sheetData>
    <row r="2" spans="1:142" s="3" customFormat="1" ht="17.25">
      <c r="A2" s="1"/>
      <c r="B2" s="2"/>
      <c r="C2" s="46" t="s">
        <v>0</v>
      </c>
      <c r="D2" s="46"/>
      <c r="E2" s="46"/>
    </row>
    <row r="3" spans="1:142" s="1" customFormat="1" ht="18" thickBot="1">
      <c r="B3" s="4"/>
      <c r="C3" s="47" t="s">
        <v>1</v>
      </c>
      <c r="D3" s="47"/>
      <c r="E3" s="47"/>
    </row>
    <row r="4" spans="1:142" ht="15.75" thickBot="1">
      <c r="B4" s="6"/>
      <c r="C4" s="7"/>
      <c r="D4" s="8"/>
      <c r="E4" s="9"/>
    </row>
    <row r="5" spans="1:142" s="16" customFormat="1" ht="58.35" customHeight="1">
      <c r="A5" s="11"/>
      <c r="B5" s="12" t="s">
        <v>2</v>
      </c>
      <c r="C5" s="13" t="s">
        <v>3</v>
      </c>
      <c r="D5" s="14" t="s">
        <v>4</v>
      </c>
      <c r="E5" s="15" t="s">
        <v>5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</row>
    <row r="6" spans="1:142" ht="26.85" customHeight="1">
      <c r="B6" s="17" t="s">
        <v>6</v>
      </c>
      <c r="C6" s="18" t="s">
        <v>7</v>
      </c>
      <c r="D6" s="19">
        <f>E6</f>
        <v>82758.2</v>
      </c>
      <c r="E6" s="19">
        <f>SUM(E7:E10)</f>
        <v>82758.2</v>
      </c>
    </row>
    <row r="7" spans="1:142" ht="18.399999999999999" customHeight="1">
      <c r="B7" s="20"/>
      <c r="C7" s="21" t="s">
        <v>8</v>
      </c>
      <c r="D7" s="19">
        <f>E7</f>
        <v>78865.5</v>
      </c>
      <c r="E7" s="19">
        <v>78865.5</v>
      </c>
    </row>
    <row r="8" spans="1:142" ht="18.399999999999999" customHeight="1">
      <c r="B8" s="20"/>
      <c r="C8" s="21" t="s">
        <v>9</v>
      </c>
      <c r="D8" s="19">
        <f t="shared" ref="D8:D9" si="0">E8</f>
        <v>0</v>
      </c>
      <c r="E8" s="22"/>
    </row>
    <row r="9" spans="1:142" ht="18.399999999999999" customHeight="1">
      <c r="B9" s="20"/>
      <c r="C9" s="21" t="s">
        <v>10</v>
      </c>
      <c r="D9" s="19">
        <f t="shared" si="0"/>
        <v>3892.7</v>
      </c>
      <c r="E9" s="22">
        <v>3892.7</v>
      </c>
    </row>
    <row r="10" spans="1:142" ht="18.399999999999999" customHeight="1">
      <c r="B10" s="20"/>
      <c r="C10" s="21" t="s">
        <v>11</v>
      </c>
      <c r="D10" s="19">
        <f t="shared" ref="D10:D32" si="1">SUM(E10:E10)</f>
        <v>0</v>
      </c>
      <c r="E10" s="22">
        <v>0</v>
      </c>
    </row>
    <row r="11" spans="1:142" ht="38.25" customHeight="1">
      <c r="B11" s="23" t="s">
        <v>12</v>
      </c>
      <c r="C11" s="24" t="s">
        <v>13</v>
      </c>
      <c r="D11" s="19">
        <f t="shared" si="1"/>
        <v>64888.5</v>
      </c>
      <c r="E11" s="25">
        <v>64888.5</v>
      </c>
    </row>
    <row r="12" spans="1:142" ht="24" customHeight="1">
      <c r="B12" s="23">
        <v>1</v>
      </c>
      <c r="C12" s="26" t="s">
        <v>14</v>
      </c>
      <c r="D12" s="19">
        <f t="shared" si="1"/>
        <v>38</v>
      </c>
      <c r="E12" s="22">
        <f>E15+E14</f>
        <v>38</v>
      </c>
    </row>
    <row r="13" spans="1:142" s="30" customFormat="1">
      <c r="A13" s="27"/>
      <c r="B13" s="28"/>
      <c r="C13" s="29" t="s">
        <v>15</v>
      </c>
      <c r="D13" s="19">
        <f t="shared" si="1"/>
        <v>0</v>
      </c>
      <c r="E13" s="22"/>
    </row>
    <row r="14" spans="1:142" ht="19.5" customHeight="1">
      <c r="B14" s="31" t="s">
        <v>16</v>
      </c>
      <c r="C14" s="32" t="s">
        <v>17</v>
      </c>
      <c r="D14" s="19">
        <v>38</v>
      </c>
      <c r="E14" s="22">
        <v>38</v>
      </c>
    </row>
    <row r="15" spans="1:142" ht="27" customHeight="1">
      <c r="B15" s="31" t="s">
        <v>18</v>
      </c>
      <c r="C15" s="32" t="s">
        <v>19</v>
      </c>
      <c r="D15" s="19">
        <f t="shared" si="1"/>
        <v>0</v>
      </c>
      <c r="E15" s="22">
        <v>0</v>
      </c>
    </row>
    <row r="16" spans="1:142" ht="51" customHeight="1">
      <c r="B16" s="23">
        <v>2</v>
      </c>
      <c r="C16" s="26" t="s">
        <v>20</v>
      </c>
      <c r="D16" s="19">
        <f t="shared" si="1"/>
        <v>4</v>
      </c>
      <c r="E16" s="22">
        <f>SUM(E18:E20)</f>
        <v>4</v>
      </c>
    </row>
    <row r="17" spans="1:5" s="30" customFormat="1">
      <c r="A17" s="27"/>
      <c r="B17" s="28"/>
      <c r="C17" s="29" t="s">
        <v>15</v>
      </c>
      <c r="D17" s="19">
        <f t="shared" si="1"/>
        <v>0</v>
      </c>
      <c r="E17" s="22">
        <v>0</v>
      </c>
    </row>
    <row r="18" spans="1:5">
      <c r="B18" s="31" t="s">
        <v>21</v>
      </c>
      <c r="C18" s="33" t="s">
        <v>22</v>
      </c>
      <c r="D18" s="19">
        <f t="shared" si="1"/>
        <v>3</v>
      </c>
      <c r="E18" s="22">
        <v>3</v>
      </c>
    </row>
    <row r="19" spans="1:5" ht="42.75">
      <c r="B19" s="31" t="s">
        <v>23</v>
      </c>
      <c r="C19" s="33" t="s">
        <v>24</v>
      </c>
      <c r="D19" s="19">
        <f t="shared" si="1"/>
        <v>0</v>
      </c>
      <c r="E19" s="22">
        <v>0</v>
      </c>
    </row>
    <row r="20" spans="1:5" ht="42.75">
      <c r="B20" s="31" t="s">
        <v>25</v>
      </c>
      <c r="C20" s="33" t="s">
        <v>26</v>
      </c>
      <c r="D20" s="19">
        <f t="shared" si="1"/>
        <v>1</v>
      </c>
      <c r="E20" s="22">
        <v>1</v>
      </c>
    </row>
    <row r="21" spans="1:5" ht="45">
      <c r="B21" s="23">
        <v>3</v>
      </c>
      <c r="C21" s="26" t="s">
        <v>27</v>
      </c>
      <c r="D21" s="19">
        <f t="shared" si="1"/>
        <v>130.4</v>
      </c>
      <c r="E21" s="22">
        <v>130.4</v>
      </c>
    </row>
    <row r="22" spans="1:5">
      <c r="B22" s="23">
        <v>4</v>
      </c>
      <c r="C22" s="26" t="s">
        <v>28</v>
      </c>
      <c r="D22" s="19">
        <f t="shared" si="1"/>
        <v>5080.8</v>
      </c>
      <c r="E22" s="25">
        <v>5080.8</v>
      </c>
    </row>
    <row r="23" spans="1:5" ht="30">
      <c r="B23" s="23">
        <v>5</v>
      </c>
      <c r="C23" s="26" t="s">
        <v>29</v>
      </c>
      <c r="D23" s="34">
        <f t="shared" si="1"/>
        <v>0</v>
      </c>
      <c r="E23" s="35">
        <v>0</v>
      </c>
    </row>
    <row r="24" spans="1:5">
      <c r="B24" s="23">
        <v>6</v>
      </c>
      <c r="C24" s="26" t="s">
        <v>30</v>
      </c>
      <c r="D24" s="19">
        <f t="shared" si="1"/>
        <v>648.1</v>
      </c>
      <c r="E24" s="22">
        <f>E25+E26+E27+E28</f>
        <v>648.1</v>
      </c>
    </row>
    <row r="25" spans="1:5" s="30" customFormat="1">
      <c r="A25" s="27"/>
      <c r="B25" s="28"/>
      <c r="C25" s="29" t="s">
        <v>15</v>
      </c>
      <c r="D25" s="19">
        <f t="shared" si="1"/>
        <v>0</v>
      </c>
      <c r="E25" s="22">
        <v>0</v>
      </c>
    </row>
    <row r="26" spans="1:5" ht="28.5">
      <c r="B26" s="36" t="s">
        <v>31</v>
      </c>
      <c r="C26" s="33" t="s">
        <v>32</v>
      </c>
      <c r="D26" s="19">
        <f t="shared" si="1"/>
        <v>648.1</v>
      </c>
      <c r="E26" s="22">
        <v>648.1</v>
      </c>
    </row>
    <row r="27" spans="1:5">
      <c r="B27" s="31">
        <v>6.2</v>
      </c>
      <c r="C27" s="33" t="s">
        <v>33</v>
      </c>
      <c r="D27" s="19">
        <f t="shared" si="1"/>
        <v>0</v>
      </c>
      <c r="E27" s="22">
        <v>0</v>
      </c>
    </row>
    <row r="28" spans="1:5">
      <c r="B28" s="36" t="s">
        <v>34</v>
      </c>
      <c r="C28" s="33" t="s">
        <v>35</v>
      </c>
      <c r="D28" s="19">
        <f t="shared" si="1"/>
        <v>0</v>
      </c>
      <c r="E28" s="22">
        <v>0</v>
      </c>
    </row>
    <row r="29" spans="1:5">
      <c r="B29" s="23">
        <v>7</v>
      </c>
      <c r="C29" s="26" t="s">
        <v>36</v>
      </c>
      <c r="D29" s="19">
        <f t="shared" si="1"/>
        <v>0</v>
      </c>
      <c r="E29" s="22">
        <f>SUM(E31:E32)</f>
        <v>0</v>
      </c>
    </row>
    <row r="30" spans="1:5" s="30" customFormat="1">
      <c r="A30" s="27"/>
      <c r="B30" s="37"/>
      <c r="C30" s="29" t="s">
        <v>15</v>
      </c>
      <c r="D30" s="19">
        <f t="shared" si="1"/>
        <v>0</v>
      </c>
      <c r="E30" s="22"/>
    </row>
    <row r="31" spans="1:5" ht="25.5" customHeight="1">
      <c r="B31" s="36" t="s">
        <v>37</v>
      </c>
      <c r="C31" s="33" t="s">
        <v>38</v>
      </c>
      <c r="D31" s="19">
        <f t="shared" si="1"/>
        <v>0</v>
      </c>
      <c r="E31" s="22">
        <v>0</v>
      </c>
    </row>
    <row r="32" spans="1:5" ht="15.75" thickBot="1">
      <c r="B32" s="38" t="s">
        <v>39</v>
      </c>
      <c r="C32" s="39" t="s">
        <v>40</v>
      </c>
      <c r="D32" s="40">
        <f t="shared" si="1"/>
        <v>0</v>
      </c>
      <c r="E32" s="41">
        <v>0</v>
      </c>
    </row>
    <row r="34" spans="3:5">
      <c r="C34" s="42" t="s">
        <v>41</v>
      </c>
    </row>
    <row r="35" spans="3:5">
      <c r="C35" s="11"/>
    </row>
    <row r="36" spans="3:5" ht="16.5" customHeight="1">
      <c r="D36" s="48" t="s">
        <v>42</v>
      </c>
      <c r="E36" s="48"/>
    </row>
  </sheetData>
  <mergeCells count="3">
    <mergeCell ref="C2:E2"/>
    <mergeCell ref="C3:E3"/>
    <mergeCell ref="D36:E36"/>
  </mergeCells>
  <pageMargins left="0" right="0" top="0" bottom="0" header="0" footer="0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Meghri_College</cp:lastModifiedBy>
  <dcterms:created xsi:type="dcterms:W3CDTF">2026-03-04T09:01:46Z</dcterms:created>
  <dcterms:modified xsi:type="dcterms:W3CDTF">2026-03-04T09:23:39Z</dcterms:modified>
</cp:coreProperties>
</file>